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w\OneDrive\바탕 화면\(2026-2)전공별 이수체계도(최종)\"/>
    </mc:Choice>
  </mc:AlternateContent>
  <xr:revisionPtr revIDLastSave="0" documentId="13_ncr:1_{4D7059F3-8AE3-4255-8755-0FBB110DF4B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수학과(완)" sheetId="5" r:id="rId1"/>
    <sheet name="전자바이오물리(완)" sheetId="2" r:id="rId2"/>
    <sheet name="화학과(완)" sheetId="3" r:id="rId3"/>
    <sheet name="스포츠융합과학과(완)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1" i="3" l="1"/>
  <c r="I31" i="3"/>
  <c r="G31" i="3"/>
  <c r="H32" i="5"/>
  <c r="I32" i="5"/>
  <c r="G32" i="5"/>
  <c r="H44" i="2"/>
  <c r="I44" i="2"/>
  <c r="G44" i="2"/>
</calcChain>
</file>

<file path=xl/sharedStrings.xml><?xml version="1.0" encoding="utf-8"?>
<sst xmlns="http://schemas.openxmlformats.org/spreadsheetml/2006/main" count="587" uniqueCount="119">
  <si>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</si>
  <si>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</si>
  <si>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</si>
  <si>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</si>
  <si>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</si>
  <si>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</si>
  <si>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</si>
  <si>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</si>
  <si>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</si>
  <si>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</si>
  <si>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</si>
  <si>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4-1학기
(7학기)</t>
    <phoneticPr fontId="2" type="noConversion"/>
  </si>
  <si>
    <t>4-2학기
(8학기)</t>
    <phoneticPr fontId="2" type="noConversion"/>
  </si>
  <si>
    <t>1-2학기
(2학기)</t>
    <phoneticPr fontId="2" type="noConversion"/>
  </si>
  <si>
    <t>소계</t>
    <phoneticPr fontId="2" type="noConversion"/>
  </si>
  <si>
    <t>합계</t>
    <phoneticPr fontId="2" type="noConversion"/>
  </si>
  <si>
    <t>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</si>
  <si>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</si>
  <si>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</si>
  <si>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</si>
  <si>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66학점</t>
    <phoneticPr fontId="2" type="noConversion"/>
  </si>
  <si>
    <t>57학점</t>
    <phoneticPr fontId="2" type="noConversion"/>
  </si>
  <si>
    <t>역학</t>
    <phoneticPr fontId="2" type="noConversion"/>
  </si>
  <si>
    <t>전자기학1</t>
    <phoneticPr fontId="2" type="noConversion"/>
  </si>
  <si>
    <t>전자기학2, 양자역학</t>
    <phoneticPr fontId="2" type="noConversion"/>
  </si>
  <si>
    <t>3학점</t>
    <phoneticPr fontId="2" type="noConversion"/>
  </si>
  <si>
    <t>물리학개론,
양자물리개론,
물리수학2,
전자학2,
전자학실험2,
시뮬레이션물리학,
생체재료학</t>
    <phoneticPr fontId="2" type="noConversion"/>
  </si>
  <si>
    <t>열물리학,
반도체소자물리학1,
디지털회로설계및실험1,
생분자물리학</t>
    <phoneticPr fontId="2" type="noConversion"/>
  </si>
  <si>
    <t>19학점</t>
    <phoneticPr fontId="2" type="noConversion"/>
  </si>
  <si>
    <t>21학점</t>
    <phoneticPr fontId="2" type="noConversion"/>
  </si>
  <si>
    <t>1학점</t>
    <phoneticPr fontId="2" type="noConversion"/>
  </si>
  <si>
    <t>18학점</t>
    <phoneticPr fontId="2" type="noConversion"/>
  </si>
  <si>
    <t>전자바이오물리학과 전공</t>
    <phoneticPr fontId="2" type="noConversion"/>
  </si>
  <si>
    <t>전자바이오물리학과 기초교양 (필수, 선택)</t>
    <phoneticPr fontId="2" type="noConversion"/>
  </si>
  <si>
    <t>공업화학, 유기합성
유기금속화학, 나노화학
고체화학개론
복합재료화학이론및실험1</t>
    <phoneticPr fontId="2" type="noConversion"/>
  </si>
  <si>
    <t>5학점</t>
    <phoneticPr fontId="2" type="noConversion"/>
  </si>
  <si>
    <t>8학점</t>
    <phoneticPr fontId="2" type="noConversion"/>
  </si>
  <si>
    <t>무기화학2, 화학동력학
신소재화학2
생유기화학, 화학콜로키움
화학분석이론및실험2</t>
    <phoneticPr fontId="2" type="noConversion"/>
  </si>
  <si>
    <t>음악의이해
취업전략</t>
    <phoneticPr fontId="2" type="noConversion"/>
  </si>
  <si>
    <t>초급일본어1
음악의이해
취업전략</t>
    <phoneticPr fontId="2" type="noConversion"/>
  </si>
  <si>
    <t>3-2학기
(6학기)</t>
    <phoneticPr fontId="2" type="noConversion"/>
  </si>
  <si>
    <t>유기화학3
신소재화학1
기기분석
화학분석이론및실험1</t>
    <phoneticPr fontId="2" type="noConversion"/>
  </si>
  <si>
    <t>무기화학1
양자화학2</t>
    <phoneticPr fontId="2" type="noConversion"/>
  </si>
  <si>
    <t>분석화학2
생화학
양자화학1
유기반응디자인및실험2</t>
    <phoneticPr fontId="2" type="noConversion"/>
  </si>
  <si>
    <t>현재와과거를잇는한국문화사
기초영문법
4차산업혁명,찐고수되기</t>
    <phoneticPr fontId="2" type="noConversion"/>
  </si>
  <si>
    <t>한국사회의이해
대학영어
현재와과거를잇는한국문화사</t>
    <phoneticPr fontId="2" type="noConversion"/>
  </si>
  <si>
    <t>유기화학2</t>
    <phoneticPr fontId="2" type="noConversion"/>
  </si>
  <si>
    <t>유기화학1
화학열역학</t>
    <phoneticPr fontId="2" type="noConversion"/>
  </si>
  <si>
    <t>분석화학1
유기반응디자인및실험1</t>
    <phoneticPr fontId="2" type="noConversion"/>
  </si>
  <si>
    <t>12학점</t>
    <phoneticPr fontId="2" type="noConversion"/>
  </si>
  <si>
    <t>일반화학및실험2</t>
    <phoneticPr fontId="2" type="noConversion"/>
  </si>
  <si>
    <t>시사한국어
컴퓨터활용
기초C프로그래밍
플라즈마와건강그리고생활문화</t>
    <phoneticPr fontId="2" type="noConversion"/>
  </si>
  <si>
    <t>한국어표현연습
컴퓨터활용
기초C프로그래밍</t>
    <phoneticPr fontId="2" type="noConversion"/>
  </si>
  <si>
    <t>한국어발표와토론
논리적글쓰기</t>
    <phoneticPr fontId="2" type="noConversion"/>
  </si>
  <si>
    <t>16학점</t>
    <phoneticPr fontId="2" type="noConversion"/>
  </si>
  <si>
    <t>일반화학및실험1</t>
    <phoneticPr fontId="2" type="noConversion"/>
  </si>
  <si>
    <t>융합적사고와글쓰기
외국인학생을위한기초수학</t>
    <phoneticPr fontId="2" type="noConversion"/>
  </si>
  <si>
    <t>7학점</t>
    <phoneticPr fontId="2" type="noConversion"/>
  </si>
  <si>
    <t>10학점</t>
    <phoneticPr fontId="2" type="noConversion"/>
  </si>
  <si>
    <t>전공</t>
    <phoneticPr fontId="2" type="noConversion"/>
  </si>
  <si>
    <t>교양</t>
    <phoneticPr fontId="2" type="noConversion"/>
  </si>
  <si>
    <t>융합적사고와글쓰기 
한국사회의이해</t>
    <phoneticPr fontId="2" type="noConversion"/>
  </si>
  <si>
    <t>대수학특강, 수리통계학, 
실변수함수론, 해석학특론, 
수학적모델설계, 금융수학개론</t>
    <phoneticPr fontId="2" type="noConversion"/>
  </si>
  <si>
    <t>위상수학2, 편미분방정식론, 
현대대수학2, 복소해석학2, 
조합수학, 확률론개론, 
빅데이터기계학습</t>
    <phoneticPr fontId="2" type="noConversion"/>
  </si>
  <si>
    <t>수치해석2, 위상수학1, 
복소해석학1, 신경망딥러닝, 
부호론과암호론</t>
    <phoneticPr fontId="2" type="noConversion"/>
  </si>
  <si>
    <t>현대대수학1</t>
    <phoneticPr fontId="2" type="noConversion"/>
  </si>
  <si>
    <t>미분기하학, 선형대수학2, 
수치해석1, 해석학2, 
다변수해석학</t>
    <phoneticPr fontId="2" type="noConversion"/>
  </si>
  <si>
    <t>보험수학, 상미분방정식론, 
선형대수학1, 이산수학, 
정수론, 일반기하학</t>
    <phoneticPr fontId="2" type="noConversion"/>
  </si>
  <si>
    <t>해석학1</t>
    <phoneticPr fontId="2" type="noConversion"/>
  </si>
  <si>
    <t>집합론
계산수학및프로그래밍</t>
    <phoneticPr fontId="2" type="noConversion"/>
  </si>
  <si>
    <t>수학적읽기와글쓰기</t>
    <phoneticPr fontId="2" type="noConversion"/>
  </si>
  <si>
    <t>융합적사고와글쓰기
외국인학생을위한기초수학</t>
  </si>
  <si>
    <t xml:space="preserve"> </t>
    <phoneticPr fontId="2" type="noConversion"/>
  </si>
  <si>
    <t>필수 과목</t>
    <phoneticPr fontId="2" type="noConversion"/>
  </si>
  <si>
    <t>선택 과목</t>
    <phoneticPr fontId="2" type="noConversion"/>
  </si>
  <si>
    <t>전공미리보기 (OT 학기제)</t>
    <phoneticPr fontId="2" type="noConversion"/>
  </si>
  <si>
    <t>인문사회한국어
(경영한국어 *경영학부)
한국어표현연습
대학영어</t>
    <phoneticPr fontId="2" type="noConversion"/>
  </si>
  <si>
    <t>시사한국어
한국사회의이해
대학영어
4차산업혁명,찐고수되기</t>
    <phoneticPr fontId="2" type="noConversion"/>
  </si>
  <si>
    <t>오리엔티어링2
운동발달</t>
    <phoneticPr fontId="2" type="noConversion"/>
  </si>
  <si>
    <t>초급일본어1
4차산업혁명,찐고수되기
한국의문화유산</t>
    <phoneticPr fontId="2" type="noConversion"/>
  </si>
  <si>
    <t>한국의문화유산
음악의이해
기초영어회화</t>
    <phoneticPr fontId="2" type="noConversion"/>
  </si>
  <si>
    <t>22학점</t>
    <phoneticPr fontId="2" type="noConversion"/>
  </si>
  <si>
    <t>컴퓨터활용
플라즈마와건강그리고생활문화
취업전략</t>
    <phoneticPr fontId="2" type="noConversion"/>
  </si>
  <si>
    <t>스포츠컨디셔닝
현장실습1
병태생리학
경력개발과취업전략</t>
    <phoneticPr fontId="2" type="noConversion"/>
  </si>
  <si>
    <t>11학점</t>
    <phoneticPr fontId="2" type="noConversion"/>
  </si>
  <si>
    <t>116학점</t>
    <phoneticPr fontId="2" type="noConversion"/>
  </si>
  <si>
    <t>플라즈마와건강그리고생활문화
취업전략</t>
    <phoneticPr fontId="2" type="noConversion"/>
  </si>
  <si>
    <t>117학점</t>
    <phoneticPr fontId="2" type="noConversion"/>
  </si>
  <si>
    <t>외국인 유학생 교과목 이수 체계도(이공계열) - 화학과</t>
    <phoneticPr fontId="2" type="noConversion"/>
  </si>
  <si>
    <t>외국인 유학생 교과목 이수 체계도(이공계열) - 수학과</t>
    <phoneticPr fontId="2" type="noConversion"/>
  </si>
  <si>
    <t>스포츠복지와노인체육</t>
    <phoneticPr fontId="2" type="noConversion"/>
  </si>
  <si>
    <t>스포츠역학</t>
    <phoneticPr fontId="2" type="noConversion"/>
  </si>
  <si>
    <t xml:space="preserve">전공축구1
운동기능해부학
라켓스포츠1                          
스포츠빅데이터                             </t>
    <phoneticPr fontId="2" type="noConversion"/>
  </si>
  <si>
    <r>
      <t>외국인 유학생 교과목 이수 체계도</t>
    </r>
    <r>
      <rPr>
        <b/>
        <sz val="12"/>
        <color rgb="FFC00000"/>
        <rFont val="맑은 고딕"/>
        <family val="3"/>
        <charset val="129"/>
        <scheme val="minor"/>
      </rPr>
      <t xml:space="preserve">(이공계열) - 스포츠융합과학과  </t>
    </r>
    <r>
      <rPr>
        <b/>
        <sz val="12"/>
        <color theme="1"/>
        <rFont val="맑은 고딕"/>
        <family val="3"/>
        <charset val="129"/>
        <scheme val="minor"/>
      </rPr>
      <t>* 지난 학기 대비 변경사항 빨간색 표시</t>
    </r>
    <phoneticPr fontId="2" type="noConversion"/>
  </si>
  <si>
    <t>외국인 유학생 교과목 이수 체계도(이공계열-전자바이오물리학과) * 지난 학기 대비 변경사항 빨간색 표시</t>
    <phoneticPr fontId="2" type="noConversion"/>
  </si>
  <si>
    <r>
      <t xml:space="preserve">전공미리보기(OT학기제)                                           오리엔티어링1 
여가레크리에이션 </t>
    </r>
    <r>
      <rPr>
        <b/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2" type="noConversion"/>
  </si>
  <si>
    <r>
      <t xml:space="preserve">스포츠사회학
스포츠및운동심리학                        </t>
    </r>
    <r>
      <rPr>
        <b/>
        <sz val="11"/>
        <color theme="1"/>
        <rFont val="맑은 고딕"/>
        <family val="3"/>
        <charset val="129"/>
        <scheme val="minor"/>
      </rPr>
      <t>운동생리학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</si>
  <si>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트레이닝방법론</t>
    </r>
    <r>
      <rPr>
        <sz val="11"/>
        <color theme="1"/>
        <rFont val="맑은 고딕"/>
        <family val="3"/>
        <charset val="129"/>
        <scheme val="minor"/>
      </rPr>
      <t xml:space="preserve">                             스포츠미디어
전공축구2
운동학습및제어
라켓스포츠2
</t>
    </r>
    <r>
      <rPr>
        <b/>
        <sz val="11"/>
        <color theme="1"/>
        <rFont val="맑은 고딕"/>
        <family val="3"/>
        <charset val="129"/>
        <scheme val="minor"/>
      </rPr>
      <t xml:space="preserve">ICT와스포츠과학                                     </t>
    </r>
    <r>
      <rPr>
        <sz val="11"/>
        <color theme="1"/>
        <rFont val="맑은 고딕"/>
        <family val="3"/>
        <charset val="129"/>
        <scheme val="minor"/>
      </rPr>
      <t>진로탐색및설계</t>
    </r>
    <phoneticPr fontId="2" type="noConversion"/>
  </si>
  <si>
    <r>
      <t>스포츠경영학
스포츠영양학                                  스포츠측정평가 
스포츠융합과학캡스톤설계</t>
    </r>
    <r>
      <rPr>
        <b/>
        <sz val="11"/>
        <color theme="1"/>
        <rFont val="맑은 고딕"/>
        <family val="3"/>
        <charset val="129"/>
        <scheme val="minor"/>
      </rPr>
      <t xml:space="preserve">  </t>
    </r>
    <r>
      <rPr>
        <sz val="11"/>
        <color theme="1"/>
        <rFont val="맑은 고딕"/>
        <family val="3"/>
        <charset val="129"/>
        <scheme val="minor"/>
      </rPr>
      <t xml:space="preserve">                               </t>
    </r>
    <r>
      <rPr>
        <b/>
        <sz val="11"/>
        <color theme="1"/>
        <rFont val="맑은 고딕"/>
        <family val="3"/>
        <charset val="129"/>
        <scheme val="minor"/>
      </rPr>
      <t>워터스포츠</t>
    </r>
    <r>
      <rPr>
        <sz val="11"/>
        <color theme="1"/>
        <rFont val="맑은 고딕"/>
        <family val="3"/>
        <charset val="129"/>
        <scheme val="minor"/>
      </rPr>
      <t xml:space="preserve">
전공골프1                                     </t>
    </r>
    <r>
      <rPr>
        <b/>
        <sz val="11"/>
        <color theme="1"/>
        <rFont val="맑은 고딕"/>
        <family val="3"/>
        <charset val="129"/>
        <scheme val="minor"/>
      </rPr>
      <t>인체보행및자세균형의생체역학기초</t>
    </r>
    <phoneticPr fontId="2" type="noConversion"/>
  </si>
  <si>
    <r>
      <t xml:space="preserve">스포츠손상및재활                            스포츠카운셀링
스포츠산업학                                  동계스포츠
전공골프2                                            </t>
    </r>
    <r>
      <rPr>
        <b/>
        <sz val="11"/>
        <color theme="1"/>
        <rFont val="맑은 고딕"/>
        <family val="3"/>
        <charset val="129"/>
        <scheme val="minor"/>
      </rPr>
      <t>임상역학</t>
    </r>
    <phoneticPr fontId="2" type="noConversion"/>
  </si>
  <si>
    <r>
      <t xml:space="preserve"> 운동검사및처방                               현장실습2                                     </t>
    </r>
    <r>
      <rPr>
        <b/>
        <sz val="11"/>
        <color theme="1"/>
        <rFont val="맑은 고딕"/>
        <family val="3"/>
        <charset val="129"/>
        <scheme val="minor"/>
      </rPr>
      <t>특수체육</t>
    </r>
    <phoneticPr fontId="2" type="noConversion"/>
  </si>
  <si>
    <t>한국의문화유산
영어로보는한국대중문화</t>
    <phoneticPr fontId="2" type="noConversion"/>
  </si>
  <si>
    <t>외국인유학생을위한광운인되기
대학한국어
글쓰기연습
한국어텍스트읽기</t>
    <phoneticPr fontId="2" type="noConversion"/>
  </si>
  <si>
    <t>외국인유학생을위한광운인되기
한국어발표와토론
논리적글쓰기</t>
    <phoneticPr fontId="2" type="noConversion"/>
  </si>
  <si>
    <t xml:space="preserve">대학한국어
융합적사고와글쓰기
외국인학생을위한기초수학 </t>
    <phoneticPr fontId="2" type="noConversion"/>
  </si>
  <si>
    <t>인문사회한국어
한국사회의이해
대학영어</t>
    <phoneticPr fontId="2" type="noConversion"/>
  </si>
  <si>
    <t>현대물리개론,
물리수학1,
전자학1,
전자학실험1,
전산물리 (미개설),
세포생물학,
진로탐색및설계</t>
  </si>
  <si>
    <t>기초영문법
영어로보는한국대중문화
한국의문화유산</t>
    <phoneticPr fontId="2" type="noConversion"/>
  </si>
  <si>
    <t>반도체소자물리학2,
디지털회로설계2,
마이크로파물리학,
광학,
양자역학2,
정보디스플레이개론,
광전자실험,
바이오환경물리학</t>
    <phoneticPr fontId="2" type="noConversion"/>
  </si>
  <si>
    <t>24학점</t>
  </si>
  <si>
    <t xml:space="preserve">인문사회한국어
(경영한국어 *경영학부)
대학한국어
융합적사고와글쓰기 </t>
    <phoneticPr fontId="2" type="noConversion"/>
  </si>
  <si>
    <t>플라즈마물리학,
디스플레이소자실험,
학부논문연구2,
경력개발과취업전략</t>
  </si>
  <si>
    <t>-</t>
  </si>
  <si>
    <t>24학점</t>
    <phoneticPr fontId="2" type="noConversion"/>
  </si>
  <si>
    <t>고체물리학,                                반도체물리학(미개설),
현대광학,
디스플레이반도체공정,
반도체소자실험,
플라즈마융합과학,                           플라즈마바이오물리학,
학부논문연구1</t>
    <phoneticPr fontId="2" type="noConversion"/>
  </si>
  <si>
    <t>127학점</t>
    <phoneticPr fontId="2" type="noConversion"/>
  </si>
  <si>
    <r>
      <t xml:space="preserve">응용수학특강, </t>
    </r>
    <r>
      <rPr>
        <b/>
        <sz val="11"/>
        <color theme="1"/>
        <rFont val="맑은 고딕"/>
        <family val="3"/>
        <charset val="129"/>
        <scheme val="minor"/>
      </rPr>
      <t>응용대수학</t>
    </r>
    <r>
      <rPr>
        <sz val="11"/>
        <color theme="1"/>
        <rFont val="맑은 고딕"/>
        <family val="3"/>
        <charset val="129"/>
        <scheme val="minor"/>
      </rPr>
      <t>,     수론특강, 
금융수학특론,                     조합수학심화세미나</t>
    </r>
    <phoneticPr fontId="2" type="noConversion"/>
  </si>
  <si>
    <t>유기분광학,                        캡스톤설계,
유기반응,                           유기금속촉매반응
에너지소재화학,                      4차산업과화학,                      전기화학(학석사연계과목)
복합재료화학이론및실험2</t>
    <phoneticPr fontId="2" type="noConversion"/>
  </si>
  <si>
    <t>111학점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</si>
</sst>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rgb="FFC0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vertical="center" wrapText="1"/>
    </xf>
    <xf numFmtId="0" fontId="4" fillId="3" borderId="12" xfId="0" applyFont="1" applyFill="1" applyBorder="1">
      <alignment vertical="center"/>
    </xf>
    <xf numFmtId="0" fontId="4" fillId="3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4" fillId="0" borderId="21" xfId="0" applyFont="1" applyBorder="1">
      <alignment vertical="center"/>
    </xf>
    <xf numFmtId="0" fontId="4" fillId="0" borderId="22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I33"/>
  <sheetViews>
    <sheetView topLeftCell="A19" zoomScaleNormal="100" workbookViewId="0">
      <selection activeCell="L30" sqref="L30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style="21" customWidth="1"/>
  </cols>
  <sheetData>
    <row r="1" spans="1:9" ht="26.25" customHeight="1" thickBot="1" x14ac:dyDescent="0.35">
      <c r="A1" s="81" t="s">
        <v>89</v>
      </c>
      <c r="B1" s="81"/>
      <c r="C1" s="81"/>
      <c r="D1" s="81"/>
      <c r="E1" s="81"/>
    </row>
    <row r="2" spans="1:9" x14ac:dyDescent="0.3">
      <c r="A2" s="82" t="s">
        <v>3</v>
      </c>
      <c r="B2" s="84" t="s">
        <v>0</v>
      </c>
      <c r="C2" s="82" t="s">
        <v>60</v>
      </c>
      <c r="D2" s="86"/>
      <c r="E2" s="87" t="s">
        <v>59</v>
      </c>
      <c r="F2" s="21"/>
    </row>
    <row r="3" spans="1:9" ht="17.25" thickBot="1" x14ac:dyDescent="0.35">
      <c r="A3" s="83"/>
      <c r="B3" s="85"/>
      <c r="C3" s="2" t="s">
        <v>4</v>
      </c>
      <c r="D3" s="3" t="s">
        <v>5</v>
      </c>
      <c r="E3" s="88"/>
      <c r="F3" s="21"/>
    </row>
    <row r="4" spans="1:9" ht="66" customHeight="1" x14ac:dyDescent="0.3">
      <c r="A4" s="80" t="s">
        <v>6</v>
      </c>
      <c r="B4" s="22" t="s">
        <v>1</v>
      </c>
      <c r="C4" s="61" t="s">
        <v>102</v>
      </c>
      <c r="D4" s="23" t="s">
        <v>103</v>
      </c>
      <c r="E4" s="34"/>
      <c r="F4" s="21"/>
    </row>
    <row r="5" spans="1:9" ht="20.25" customHeight="1" x14ac:dyDescent="0.3">
      <c r="A5" s="78"/>
      <c r="B5" s="24" t="s">
        <v>14</v>
      </c>
      <c r="C5" s="63" t="s">
        <v>58</v>
      </c>
      <c r="D5" s="25" t="s">
        <v>57</v>
      </c>
      <c r="E5" s="35"/>
      <c r="F5" s="21"/>
    </row>
    <row r="6" spans="1:9" ht="49.5" x14ac:dyDescent="0.3">
      <c r="A6" s="78"/>
      <c r="B6" s="26" t="s">
        <v>2</v>
      </c>
      <c r="C6" s="65" t="s">
        <v>56</v>
      </c>
      <c r="D6" s="27" t="s">
        <v>104</v>
      </c>
      <c r="E6" s="36" t="s">
        <v>70</v>
      </c>
      <c r="F6" s="21"/>
    </row>
    <row r="7" spans="1:9" x14ac:dyDescent="0.3">
      <c r="A7" s="78"/>
      <c r="B7" s="26" t="s">
        <v>14</v>
      </c>
      <c r="C7" s="65" t="s">
        <v>16</v>
      </c>
      <c r="D7" s="27" t="s">
        <v>17</v>
      </c>
      <c r="E7" s="36" t="s">
        <v>25</v>
      </c>
      <c r="F7" s="21"/>
    </row>
    <row r="8" spans="1:9" x14ac:dyDescent="0.3">
      <c r="A8" s="79"/>
      <c r="B8" s="14" t="s">
        <v>15</v>
      </c>
      <c r="C8" s="8" t="s">
        <v>54</v>
      </c>
      <c r="D8" s="9" t="s">
        <v>54</v>
      </c>
      <c r="E8" s="33" t="s">
        <v>25</v>
      </c>
      <c r="F8" s="21"/>
      <c r="G8">
        <v>16</v>
      </c>
      <c r="H8">
        <v>16</v>
      </c>
      <c r="I8">
        <v>3</v>
      </c>
    </row>
    <row r="9" spans="1:9" ht="32.25" customHeight="1" x14ac:dyDescent="0.3">
      <c r="A9" s="77" t="s">
        <v>13</v>
      </c>
      <c r="B9" s="26" t="s">
        <v>1</v>
      </c>
      <c r="C9" s="65" t="s">
        <v>53</v>
      </c>
      <c r="D9" s="26" t="s">
        <v>8</v>
      </c>
      <c r="E9" s="36"/>
      <c r="F9" s="21"/>
    </row>
    <row r="10" spans="1:9" ht="15.75" customHeight="1" x14ac:dyDescent="0.3">
      <c r="A10" s="78"/>
      <c r="B10" s="24" t="s">
        <v>14</v>
      </c>
      <c r="C10" s="65" t="s">
        <v>16</v>
      </c>
      <c r="D10" s="25" t="s">
        <v>8</v>
      </c>
      <c r="E10" s="35"/>
      <c r="F10" s="21"/>
    </row>
    <row r="11" spans="1:9" ht="76.5" customHeight="1" x14ac:dyDescent="0.3">
      <c r="A11" s="78"/>
      <c r="B11" s="26" t="s">
        <v>2</v>
      </c>
      <c r="C11" s="65" t="s">
        <v>52</v>
      </c>
      <c r="D11" s="27" t="s">
        <v>51</v>
      </c>
      <c r="E11" s="37" t="s">
        <v>69</v>
      </c>
      <c r="F11" s="21"/>
    </row>
    <row r="12" spans="1:9" ht="19.5" customHeight="1" x14ac:dyDescent="0.3">
      <c r="A12" s="78"/>
      <c r="B12" s="26" t="s">
        <v>14</v>
      </c>
      <c r="C12" s="65" t="s">
        <v>17</v>
      </c>
      <c r="D12" s="27" t="s">
        <v>49</v>
      </c>
      <c r="E12" s="36" t="s">
        <v>16</v>
      </c>
      <c r="F12" s="21"/>
    </row>
    <row r="13" spans="1:9" x14ac:dyDescent="0.3">
      <c r="A13" s="79"/>
      <c r="B13" s="14" t="s">
        <v>15</v>
      </c>
      <c r="C13" s="8" t="s">
        <v>19</v>
      </c>
      <c r="D13" s="9" t="s">
        <v>49</v>
      </c>
      <c r="E13" s="33" t="s">
        <v>16</v>
      </c>
      <c r="F13" s="21"/>
      <c r="G13">
        <v>15</v>
      </c>
      <c r="H13">
        <v>12</v>
      </c>
      <c r="I13">
        <v>6</v>
      </c>
    </row>
    <row r="14" spans="1:9" ht="24" customHeight="1" x14ac:dyDescent="0.3">
      <c r="A14" s="77" t="s">
        <v>7</v>
      </c>
      <c r="B14" s="26" t="s">
        <v>1</v>
      </c>
      <c r="C14" s="28" t="s">
        <v>8</v>
      </c>
      <c r="D14" s="26" t="s">
        <v>8</v>
      </c>
      <c r="E14" s="36" t="s">
        <v>68</v>
      </c>
      <c r="F14" s="21"/>
    </row>
    <row r="15" spans="1:9" ht="54" customHeight="1" x14ac:dyDescent="0.3">
      <c r="A15" s="78"/>
      <c r="B15" s="26" t="s">
        <v>2</v>
      </c>
      <c r="C15" s="65" t="s">
        <v>105</v>
      </c>
      <c r="D15" s="27" t="s">
        <v>105</v>
      </c>
      <c r="E15" s="37" t="s">
        <v>67</v>
      </c>
      <c r="F15" s="21"/>
    </row>
    <row r="16" spans="1:9" x14ac:dyDescent="0.3">
      <c r="A16" s="79"/>
      <c r="B16" s="14" t="s">
        <v>15</v>
      </c>
      <c r="C16" s="8" t="s">
        <v>17</v>
      </c>
      <c r="D16" s="9" t="s">
        <v>17</v>
      </c>
      <c r="E16" s="33" t="s">
        <v>29</v>
      </c>
      <c r="F16" s="21"/>
      <c r="G16">
        <v>9</v>
      </c>
      <c r="H16">
        <v>9</v>
      </c>
      <c r="I16">
        <v>21</v>
      </c>
    </row>
    <row r="17" spans="1:9" ht="23.25" customHeight="1" x14ac:dyDescent="0.3">
      <c r="A17" s="77" t="s">
        <v>9</v>
      </c>
      <c r="B17" s="26" t="s">
        <v>1</v>
      </c>
      <c r="C17" s="28" t="s">
        <v>8</v>
      </c>
      <c r="D17" s="26" t="s">
        <v>8</v>
      </c>
      <c r="E17" s="36"/>
      <c r="F17" s="21"/>
    </row>
    <row r="18" spans="1:9" ht="58.5" customHeight="1" x14ac:dyDescent="0.3">
      <c r="A18" s="78"/>
      <c r="B18" s="26" t="s">
        <v>2</v>
      </c>
      <c r="C18" s="65" t="s">
        <v>45</v>
      </c>
      <c r="D18" s="27" t="s">
        <v>44</v>
      </c>
      <c r="E18" s="37" t="s">
        <v>66</v>
      </c>
      <c r="F18" s="21"/>
    </row>
    <row r="19" spans="1:9" x14ac:dyDescent="0.3">
      <c r="A19" s="79"/>
      <c r="B19" s="14" t="s">
        <v>15</v>
      </c>
      <c r="C19" s="8" t="s">
        <v>17</v>
      </c>
      <c r="D19" s="9" t="s">
        <v>17</v>
      </c>
      <c r="E19" s="33" t="s">
        <v>19</v>
      </c>
      <c r="F19" s="21"/>
      <c r="G19">
        <v>9</v>
      </c>
      <c r="H19">
        <v>9</v>
      </c>
      <c r="I19">
        <v>15</v>
      </c>
    </row>
    <row r="20" spans="1:9" ht="20.25" customHeight="1" x14ac:dyDescent="0.3">
      <c r="A20" s="77" t="s">
        <v>10</v>
      </c>
      <c r="B20" s="26" t="s">
        <v>1</v>
      </c>
      <c r="C20" s="28" t="s">
        <v>8</v>
      </c>
      <c r="D20" s="26" t="s">
        <v>8</v>
      </c>
      <c r="E20" s="36" t="s">
        <v>65</v>
      </c>
      <c r="F20" s="21"/>
    </row>
    <row r="21" spans="1:9" ht="52.5" customHeight="1" x14ac:dyDescent="0.3">
      <c r="A21" s="78"/>
      <c r="B21" s="26" t="s">
        <v>2</v>
      </c>
      <c r="C21" s="65" t="s">
        <v>107</v>
      </c>
      <c r="D21" s="27" t="s">
        <v>101</v>
      </c>
      <c r="E21" s="37" t="s">
        <v>64</v>
      </c>
      <c r="F21" s="21"/>
    </row>
    <row r="22" spans="1:9" x14ac:dyDescent="0.3">
      <c r="A22" s="79"/>
      <c r="B22" s="14" t="s">
        <v>15</v>
      </c>
      <c r="C22" s="8" t="s">
        <v>17</v>
      </c>
      <c r="D22" s="9" t="s">
        <v>16</v>
      </c>
      <c r="E22" s="33" t="s">
        <v>31</v>
      </c>
      <c r="F22" s="21"/>
      <c r="G22">
        <v>9</v>
      </c>
      <c r="H22">
        <v>6</v>
      </c>
      <c r="I22">
        <v>18</v>
      </c>
    </row>
    <row r="23" spans="1:9" ht="21.75" customHeight="1" x14ac:dyDescent="0.3">
      <c r="A23" s="77" t="s">
        <v>40</v>
      </c>
      <c r="B23" s="26" t="s">
        <v>1</v>
      </c>
      <c r="C23" s="28" t="s">
        <v>8</v>
      </c>
      <c r="D23" s="26" t="s">
        <v>8</v>
      </c>
      <c r="E23" s="36"/>
      <c r="F23" s="21"/>
    </row>
    <row r="24" spans="1:9" ht="81" customHeight="1" x14ac:dyDescent="0.3">
      <c r="A24" s="78"/>
      <c r="B24" s="26" t="s">
        <v>2</v>
      </c>
      <c r="C24" s="65" t="s">
        <v>39</v>
      </c>
      <c r="D24" s="27" t="s">
        <v>38</v>
      </c>
      <c r="E24" s="37" t="s">
        <v>63</v>
      </c>
      <c r="F24" s="21"/>
    </row>
    <row r="25" spans="1:9" x14ac:dyDescent="0.3">
      <c r="A25" s="79"/>
      <c r="B25" s="14" t="s">
        <v>15</v>
      </c>
      <c r="C25" s="8" t="s">
        <v>36</v>
      </c>
      <c r="D25" s="9" t="s">
        <v>35</v>
      </c>
      <c r="E25" s="33" t="s">
        <v>29</v>
      </c>
      <c r="F25" s="21"/>
      <c r="G25">
        <v>8</v>
      </c>
      <c r="H25">
        <v>5</v>
      </c>
      <c r="I25">
        <v>21</v>
      </c>
    </row>
    <row r="26" spans="1:9" ht="29.25" customHeight="1" x14ac:dyDescent="0.3">
      <c r="A26" s="77" t="s">
        <v>11</v>
      </c>
      <c r="B26" s="26" t="s">
        <v>1</v>
      </c>
      <c r="C26" s="28" t="s">
        <v>8</v>
      </c>
      <c r="D26" s="26" t="s">
        <v>8</v>
      </c>
      <c r="E26" s="36"/>
      <c r="F26" s="21"/>
    </row>
    <row r="27" spans="1:9" ht="69" customHeight="1" x14ac:dyDescent="0.3">
      <c r="A27" s="78"/>
      <c r="B27" s="26" t="s">
        <v>2</v>
      </c>
      <c r="C27" s="28" t="s">
        <v>8</v>
      </c>
      <c r="D27" s="26" t="s">
        <v>8</v>
      </c>
      <c r="E27" s="37" t="s">
        <v>62</v>
      </c>
      <c r="F27" s="21"/>
    </row>
    <row r="28" spans="1:9" ht="42.75" customHeight="1" x14ac:dyDescent="0.3">
      <c r="A28" s="79"/>
      <c r="B28" s="26" t="s">
        <v>15</v>
      </c>
      <c r="C28" s="28"/>
      <c r="D28" s="26"/>
      <c r="E28" s="49" t="s">
        <v>31</v>
      </c>
      <c r="F28" s="21"/>
      <c r="I28">
        <v>18</v>
      </c>
    </row>
    <row r="29" spans="1:9" ht="29.25" customHeight="1" x14ac:dyDescent="0.3">
      <c r="A29" s="77" t="s">
        <v>12</v>
      </c>
      <c r="B29" s="26" t="s">
        <v>1</v>
      </c>
      <c r="C29" s="28" t="s">
        <v>8</v>
      </c>
      <c r="D29" s="26" t="s">
        <v>8</v>
      </c>
      <c r="E29" s="36" t="s">
        <v>8</v>
      </c>
      <c r="F29" s="21"/>
    </row>
    <row r="30" spans="1:9" ht="64.5" customHeight="1" x14ac:dyDescent="0.3">
      <c r="A30" s="78"/>
      <c r="B30" s="29" t="s">
        <v>2</v>
      </c>
      <c r="C30" s="30" t="s">
        <v>8</v>
      </c>
      <c r="D30" s="29" t="s">
        <v>8</v>
      </c>
      <c r="E30" s="38" t="s">
        <v>116</v>
      </c>
      <c r="F30" s="21"/>
    </row>
    <row r="31" spans="1:9" ht="27" customHeight="1" x14ac:dyDescent="0.3">
      <c r="A31" s="79"/>
      <c r="B31" s="29" t="s">
        <v>15</v>
      </c>
      <c r="C31" s="30">
        <v>0</v>
      </c>
      <c r="D31" s="29">
        <v>0</v>
      </c>
      <c r="E31" s="38" t="s">
        <v>19</v>
      </c>
      <c r="F31" s="21"/>
      <c r="I31">
        <v>15</v>
      </c>
    </row>
    <row r="32" spans="1:9" ht="17.25" thickBot="1" x14ac:dyDescent="0.35">
      <c r="A32" s="75" t="s">
        <v>15</v>
      </c>
      <c r="B32" s="76"/>
      <c r="C32" s="10" t="s">
        <v>20</v>
      </c>
      <c r="D32" s="11" t="s">
        <v>21</v>
      </c>
      <c r="E32" s="32" t="s">
        <v>87</v>
      </c>
      <c r="F32" s="21"/>
      <c r="G32">
        <f>SUM(G4:G31)</f>
        <v>66</v>
      </c>
      <c r="H32">
        <f t="shared" ref="H32:I32" si="0">SUM(H4:H31)</f>
        <v>57</v>
      </c>
      <c r="I32">
        <f t="shared" si="0"/>
        <v>117</v>
      </c>
    </row>
    <row r="33" spans="1:6" x14ac:dyDescent="0.3">
      <c r="A33" s="31"/>
      <c r="B33" s="31"/>
      <c r="C33" s="31"/>
      <c r="D33" s="31"/>
      <c r="E33" s="42"/>
      <c r="F33" s="21"/>
    </row>
  </sheetData>
  <mergeCells count="14">
    <mergeCell ref="A4:A8"/>
    <mergeCell ref="A1:E1"/>
    <mergeCell ref="A2:A3"/>
    <mergeCell ref="B2:B3"/>
    <mergeCell ref="C2:D2"/>
    <mergeCell ref="E2:E3"/>
    <mergeCell ref="A32:B32"/>
    <mergeCell ref="A9:A13"/>
    <mergeCell ref="A14:A16"/>
    <mergeCell ref="A17:A19"/>
    <mergeCell ref="A20:A22"/>
    <mergeCell ref="A23:A25"/>
    <mergeCell ref="A29:A31"/>
    <mergeCell ref="A26:A28"/>
  </mergeCells>
  <phoneticPr fontId="2" type="noConversion"/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45"/>
  <sheetViews>
    <sheetView tabSelected="1" topLeftCell="A32" zoomScaleNormal="100" workbookViewId="0">
      <selection activeCell="L45" sqref="L45"/>
    </sheetView>
  </sheetViews>
  <sheetFormatPr defaultColWidth="9" defaultRowHeight="16.5" x14ac:dyDescent="0.3"/>
  <cols>
    <col min="1" max="1" width="11" style="31" customWidth="1"/>
    <col min="2" max="2" width="9" style="31"/>
    <col min="3" max="3" width="27.625" style="31" customWidth="1"/>
    <col min="4" max="4" width="26.875" style="31" customWidth="1"/>
    <col min="5" max="5" width="31.875" style="31" customWidth="1"/>
    <col min="6" max="6" width="9" style="21"/>
    <col min="7" max="7" width="9.625" style="21" bestFit="1" customWidth="1"/>
    <col min="8" max="16384" width="9" style="21"/>
  </cols>
  <sheetData>
    <row r="1" spans="1:9" ht="26.25" customHeight="1" thickBot="1" x14ac:dyDescent="0.35">
      <c r="A1" s="81" t="s">
        <v>94</v>
      </c>
      <c r="B1" s="81"/>
      <c r="C1" s="81"/>
      <c r="D1" s="81"/>
      <c r="E1" s="81"/>
    </row>
    <row r="2" spans="1:9" ht="16.5" customHeight="1" x14ac:dyDescent="0.3">
      <c r="A2" s="82" t="s">
        <v>3</v>
      </c>
      <c r="B2" s="84" t="s">
        <v>0</v>
      </c>
      <c r="C2" s="82" t="s">
        <v>33</v>
      </c>
      <c r="D2" s="86"/>
      <c r="E2" s="87" t="s">
        <v>32</v>
      </c>
    </row>
    <row r="3" spans="1:9" ht="17.25" customHeight="1" thickBot="1" x14ac:dyDescent="0.35">
      <c r="A3" s="83"/>
      <c r="B3" s="85"/>
      <c r="C3" s="2" t="s">
        <v>4</v>
      </c>
      <c r="D3" s="3" t="s">
        <v>5</v>
      </c>
      <c r="E3" s="88"/>
    </row>
    <row r="4" spans="1:9" ht="66" x14ac:dyDescent="0.3">
      <c r="A4" s="90" t="s">
        <v>6</v>
      </c>
      <c r="B4" s="44" t="s">
        <v>73</v>
      </c>
      <c r="C4" s="61" t="s">
        <v>102</v>
      </c>
      <c r="D4" s="23" t="s">
        <v>103</v>
      </c>
      <c r="E4" s="44" t="s">
        <v>8</v>
      </c>
    </row>
    <row r="5" spans="1:9" ht="16.5" customHeight="1" x14ac:dyDescent="0.3">
      <c r="A5" s="91"/>
      <c r="B5" s="45" t="s">
        <v>14</v>
      </c>
      <c r="C5" s="71" t="s">
        <v>58</v>
      </c>
      <c r="D5" s="25" t="s">
        <v>57</v>
      </c>
      <c r="E5" s="14" t="s">
        <v>8</v>
      </c>
    </row>
    <row r="6" spans="1:9" ht="49.5" x14ac:dyDescent="0.3">
      <c r="A6" s="91"/>
      <c r="B6" s="14" t="s">
        <v>74</v>
      </c>
      <c r="C6" s="72" t="s">
        <v>71</v>
      </c>
      <c r="D6" s="27" t="s">
        <v>104</v>
      </c>
      <c r="E6" s="33" t="s">
        <v>75</v>
      </c>
    </row>
    <row r="7" spans="1:9" x14ac:dyDescent="0.3">
      <c r="A7" s="91"/>
      <c r="B7" s="14" t="s">
        <v>14</v>
      </c>
      <c r="C7" s="72" t="s">
        <v>16</v>
      </c>
      <c r="D7" s="27" t="s">
        <v>17</v>
      </c>
      <c r="E7" s="36" t="s">
        <v>30</v>
      </c>
    </row>
    <row r="8" spans="1:9" ht="17.25" thickBot="1" x14ac:dyDescent="0.35">
      <c r="A8" s="92"/>
      <c r="B8" s="43" t="s">
        <v>15</v>
      </c>
      <c r="C8" s="10" t="s">
        <v>54</v>
      </c>
      <c r="D8" s="11" t="s">
        <v>54</v>
      </c>
      <c r="E8" s="32" t="s">
        <v>30</v>
      </c>
      <c r="G8" s="21">
        <v>16</v>
      </c>
      <c r="H8" s="21">
        <v>16</v>
      </c>
      <c r="I8" s="21">
        <v>1</v>
      </c>
    </row>
    <row r="9" spans="1:9" ht="33" x14ac:dyDescent="0.3">
      <c r="A9" s="90" t="s">
        <v>13</v>
      </c>
      <c r="B9" s="44" t="s">
        <v>73</v>
      </c>
      <c r="C9" s="70" t="s">
        <v>53</v>
      </c>
      <c r="D9" s="44" t="s">
        <v>8</v>
      </c>
      <c r="E9" s="103" t="s">
        <v>8</v>
      </c>
    </row>
    <row r="10" spans="1:9" ht="15.75" customHeight="1" x14ac:dyDescent="0.3">
      <c r="A10" s="91"/>
      <c r="B10" s="45" t="s">
        <v>14</v>
      </c>
      <c r="C10" s="72" t="s">
        <v>16</v>
      </c>
      <c r="D10" s="46" t="s">
        <v>8</v>
      </c>
      <c r="E10" s="33" t="s">
        <v>8</v>
      </c>
    </row>
    <row r="11" spans="1:9" ht="66" x14ac:dyDescent="0.3">
      <c r="A11" s="91"/>
      <c r="B11" s="14" t="s">
        <v>74</v>
      </c>
      <c r="C11" s="72" t="s">
        <v>52</v>
      </c>
      <c r="D11" s="27" t="s">
        <v>51</v>
      </c>
      <c r="E11" s="104" t="s">
        <v>8</v>
      </c>
    </row>
    <row r="12" spans="1:9" ht="16.5" customHeight="1" x14ac:dyDescent="0.3">
      <c r="A12" s="91"/>
      <c r="B12" s="14" t="s">
        <v>14</v>
      </c>
      <c r="C12" s="72" t="s">
        <v>17</v>
      </c>
      <c r="D12" s="27" t="s">
        <v>49</v>
      </c>
      <c r="E12" s="33" t="s">
        <v>8</v>
      </c>
    </row>
    <row r="13" spans="1:9" ht="17.25" thickBot="1" x14ac:dyDescent="0.35">
      <c r="A13" s="92"/>
      <c r="B13" s="43" t="s">
        <v>15</v>
      </c>
      <c r="C13" s="10" t="s">
        <v>19</v>
      </c>
      <c r="D13" s="11" t="s">
        <v>49</v>
      </c>
      <c r="E13" s="45" t="s">
        <v>8</v>
      </c>
      <c r="G13" s="21">
        <v>15</v>
      </c>
      <c r="H13" s="21">
        <v>12</v>
      </c>
      <c r="I13" s="21" t="s">
        <v>112</v>
      </c>
    </row>
    <row r="14" spans="1:9" ht="21" customHeight="1" x14ac:dyDescent="0.3">
      <c r="A14" s="90" t="s">
        <v>7</v>
      </c>
      <c r="B14" s="44" t="s">
        <v>73</v>
      </c>
      <c r="C14" s="47" t="s">
        <v>8</v>
      </c>
      <c r="D14" s="44" t="s">
        <v>8</v>
      </c>
      <c r="E14" s="34" t="s">
        <v>22</v>
      </c>
    </row>
    <row r="15" spans="1:9" ht="15.75" customHeight="1" x14ac:dyDescent="0.3">
      <c r="A15" s="91"/>
      <c r="B15" s="14" t="s">
        <v>14</v>
      </c>
      <c r="C15" s="62" t="s">
        <v>8</v>
      </c>
      <c r="D15" s="14" t="s">
        <v>8</v>
      </c>
      <c r="E15" s="36" t="s">
        <v>25</v>
      </c>
    </row>
    <row r="16" spans="1:9" ht="131.25" customHeight="1" x14ac:dyDescent="0.3">
      <c r="A16" s="91"/>
      <c r="B16" s="14" t="s">
        <v>74</v>
      </c>
      <c r="C16" s="65" t="s">
        <v>105</v>
      </c>
      <c r="D16" s="27" t="s">
        <v>105</v>
      </c>
      <c r="E16" s="37" t="s">
        <v>106</v>
      </c>
    </row>
    <row r="17" spans="1:9" ht="16.5" customHeight="1" x14ac:dyDescent="0.3">
      <c r="A17" s="91"/>
      <c r="B17" s="14" t="s">
        <v>14</v>
      </c>
      <c r="C17" s="72" t="s">
        <v>17</v>
      </c>
      <c r="D17" s="27" t="s">
        <v>17</v>
      </c>
      <c r="E17" s="36" t="s">
        <v>29</v>
      </c>
    </row>
    <row r="18" spans="1:9" ht="16.5" customHeight="1" thickBot="1" x14ac:dyDescent="0.35">
      <c r="A18" s="92"/>
      <c r="B18" s="43" t="s">
        <v>15</v>
      </c>
      <c r="C18" s="10" t="s">
        <v>17</v>
      </c>
      <c r="D18" s="11" t="s">
        <v>17</v>
      </c>
      <c r="E18" s="32" t="s">
        <v>113</v>
      </c>
      <c r="G18" s="21">
        <v>9</v>
      </c>
      <c r="H18" s="21">
        <v>9</v>
      </c>
      <c r="I18" s="21">
        <v>24</v>
      </c>
    </row>
    <row r="19" spans="1:9" ht="21" customHeight="1" x14ac:dyDescent="0.3">
      <c r="A19" s="90" t="s">
        <v>9</v>
      </c>
      <c r="B19" s="44" t="s">
        <v>73</v>
      </c>
      <c r="C19" s="47" t="s">
        <v>8</v>
      </c>
      <c r="D19" s="44" t="s">
        <v>8</v>
      </c>
      <c r="E19" s="34" t="s">
        <v>23</v>
      </c>
    </row>
    <row r="20" spans="1:9" ht="16.5" customHeight="1" x14ac:dyDescent="0.3">
      <c r="A20" s="91"/>
      <c r="B20" s="14" t="s">
        <v>14</v>
      </c>
      <c r="C20" s="48" t="s">
        <v>8</v>
      </c>
      <c r="D20" s="14" t="s">
        <v>8</v>
      </c>
      <c r="E20" s="36" t="s">
        <v>25</v>
      </c>
    </row>
    <row r="21" spans="1:9" ht="129" customHeight="1" x14ac:dyDescent="0.3">
      <c r="A21" s="91"/>
      <c r="B21" s="14" t="s">
        <v>74</v>
      </c>
      <c r="C21" s="8" t="s">
        <v>45</v>
      </c>
      <c r="D21" s="9" t="s">
        <v>44</v>
      </c>
      <c r="E21" s="37" t="s">
        <v>26</v>
      </c>
    </row>
    <row r="22" spans="1:9" ht="16.5" customHeight="1" x14ac:dyDescent="0.3">
      <c r="A22" s="91"/>
      <c r="B22" s="14" t="s">
        <v>14</v>
      </c>
      <c r="C22" s="72" t="s">
        <v>17</v>
      </c>
      <c r="D22" s="27" t="s">
        <v>17</v>
      </c>
      <c r="E22" s="36" t="s">
        <v>29</v>
      </c>
    </row>
    <row r="23" spans="1:9" ht="16.5" customHeight="1" thickBot="1" x14ac:dyDescent="0.35">
      <c r="A23" s="92"/>
      <c r="B23" s="43" t="s">
        <v>15</v>
      </c>
      <c r="C23" s="10" t="s">
        <v>17</v>
      </c>
      <c r="D23" s="11" t="s">
        <v>17</v>
      </c>
      <c r="E23" s="32" t="s">
        <v>113</v>
      </c>
      <c r="G23" s="21">
        <v>9</v>
      </c>
      <c r="H23" s="21">
        <v>9</v>
      </c>
      <c r="I23" s="21">
        <v>24</v>
      </c>
    </row>
    <row r="24" spans="1:9" ht="20.25" customHeight="1" x14ac:dyDescent="0.3">
      <c r="A24" s="90" t="s">
        <v>10</v>
      </c>
      <c r="B24" s="44" t="s">
        <v>73</v>
      </c>
      <c r="C24" s="47" t="s">
        <v>8</v>
      </c>
      <c r="D24" s="44" t="s">
        <v>8</v>
      </c>
      <c r="E24" s="34" t="s">
        <v>24</v>
      </c>
    </row>
    <row r="25" spans="1:9" ht="16.5" customHeight="1" x14ac:dyDescent="0.3">
      <c r="A25" s="91"/>
      <c r="B25" s="14" t="s">
        <v>14</v>
      </c>
      <c r="C25" s="48" t="s">
        <v>8</v>
      </c>
      <c r="D25" s="14" t="s">
        <v>8</v>
      </c>
      <c r="E25" s="36" t="s">
        <v>16</v>
      </c>
      <c r="G25" s="21" t="s">
        <v>72</v>
      </c>
    </row>
    <row r="26" spans="1:9" ht="85.5" customHeight="1" x14ac:dyDescent="0.3">
      <c r="A26" s="91"/>
      <c r="B26" s="14" t="s">
        <v>74</v>
      </c>
      <c r="C26" s="65" t="s">
        <v>107</v>
      </c>
      <c r="D26" s="27" t="s">
        <v>101</v>
      </c>
      <c r="E26" s="37" t="s">
        <v>27</v>
      </c>
    </row>
    <row r="27" spans="1:9" ht="16.5" customHeight="1" x14ac:dyDescent="0.3">
      <c r="A27" s="91"/>
      <c r="B27" s="14" t="s">
        <v>14</v>
      </c>
      <c r="C27" s="72" t="s">
        <v>17</v>
      </c>
      <c r="D27" s="27" t="s">
        <v>16</v>
      </c>
      <c r="E27" s="36" t="s">
        <v>49</v>
      </c>
    </row>
    <row r="28" spans="1:9" ht="16.5" customHeight="1" thickBot="1" x14ac:dyDescent="0.35">
      <c r="A28" s="92"/>
      <c r="B28" s="43" t="s">
        <v>15</v>
      </c>
      <c r="C28" s="10" t="s">
        <v>17</v>
      </c>
      <c r="D28" s="11" t="s">
        <v>16</v>
      </c>
      <c r="E28" s="32" t="s">
        <v>31</v>
      </c>
      <c r="G28" s="21">
        <v>9</v>
      </c>
      <c r="H28" s="21">
        <v>6</v>
      </c>
      <c r="I28" s="21">
        <v>18</v>
      </c>
    </row>
    <row r="29" spans="1:9" ht="16.5" customHeight="1" x14ac:dyDescent="0.3">
      <c r="A29" s="90" t="s">
        <v>40</v>
      </c>
      <c r="B29" s="44" t="s">
        <v>73</v>
      </c>
      <c r="C29" s="47" t="s">
        <v>8</v>
      </c>
      <c r="D29" s="44" t="s">
        <v>8</v>
      </c>
      <c r="E29" s="44" t="s">
        <v>8</v>
      </c>
    </row>
    <row r="30" spans="1:9" ht="16.5" customHeight="1" x14ac:dyDescent="0.3">
      <c r="A30" s="91"/>
      <c r="B30" s="14" t="s">
        <v>14</v>
      </c>
      <c r="C30" s="48" t="s">
        <v>8</v>
      </c>
      <c r="D30" s="14" t="s">
        <v>8</v>
      </c>
      <c r="E30" s="14" t="s">
        <v>8</v>
      </c>
    </row>
    <row r="31" spans="1:9" ht="132" x14ac:dyDescent="0.3">
      <c r="A31" s="91"/>
      <c r="B31" s="14" t="s">
        <v>74</v>
      </c>
      <c r="C31" s="72" t="s">
        <v>39</v>
      </c>
      <c r="D31" s="27" t="s">
        <v>38</v>
      </c>
      <c r="E31" s="37" t="s">
        <v>108</v>
      </c>
    </row>
    <row r="32" spans="1:9" ht="16.5" customHeight="1" x14ac:dyDescent="0.3">
      <c r="A32" s="91"/>
      <c r="B32" s="14" t="s">
        <v>14</v>
      </c>
      <c r="C32" s="72" t="s">
        <v>36</v>
      </c>
      <c r="D32" s="27" t="s">
        <v>35</v>
      </c>
      <c r="E32" s="36" t="s">
        <v>109</v>
      </c>
      <c r="G32" s="21">
        <v>8</v>
      </c>
      <c r="H32" s="21">
        <v>5</v>
      </c>
      <c r="I32" s="21">
        <v>24</v>
      </c>
    </row>
    <row r="33" spans="1:9" ht="16.5" customHeight="1" thickBot="1" x14ac:dyDescent="0.35">
      <c r="A33" s="92"/>
      <c r="B33" s="43" t="s">
        <v>15</v>
      </c>
      <c r="C33" s="10" t="s">
        <v>36</v>
      </c>
      <c r="D33" s="11" t="s">
        <v>35</v>
      </c>
      <c r="E33" s="32" t="s">
        <v>109</v>
      </c>
    </row>
    <row r="34" spans="1:9" ht="16.5" customHeight="1" thickBot="1" x14ac:dyDescent="0.35">
      <c r="A34" s="90" t="s">
        <v>11</v>
      </c>
      <c r="B34" s="44" t="s">
        <v>73</v>
      </c>
      <c r="C34" s="47" t="s">
        <v>8</v>
      </c>
      <c r="D34" s="44" t="s">
        <v>8</v>
      </c>
      <c r="E34" s="44" t="s">
        <v>8</v>
      </c>
    </row>
    <row r="35" spans="1:9" ht="16.5" customHeight="1" x14ac:dyDescent="0.3">
      <c r="A35" s="91"/>
      <c r="B35" s="14" t="s">
        <v>14</v>
      </c>
      <c r="C35" s="48" t="s">
        <v>8</v>
      </c>
      <c r="D35" s="14" t="s">
        <v>8</v>
      </c>
      <c r="E35" s="44" t="s">
        <v>8</v>
      </c>
    </row>
    <row r="36" spans="1:9" ht="143.25" customHeight="1" x14ac:dyDescent="0.3">
      <c r="A36" s="91"/>
      <c r="B36" s="14" t="s">
        <v>74</v>
      </c>
      <c r="C36" s="48" t="s">
        <v>18</v>
      </c>
      <c r="D36" s="14" t="s">
        <v>18</v>
      </c>
      <c r="E36" s="74" t="s">
        <v>114</v>
      </c>
    </row>
    <row r="37" spans="1:9" ht="16.5" customHeight="1" x14ac:dyDescent="0.3">
      <c r="A37" s="91"/>
      <c r="B37" s="14" t="s">
        <v>14</v>
      </c>
      <c r="C37" s="48"/>
      <c r="D37" s="14"/>
      <c r="E37" s="36" t="s">
        <v>113</v>
      </c>
    </row>
    <row r="38" spans="1:9" ht="16.5" customHeight="1" thickBot="1" x14ac:dyDescent="0.35">
      <c r="A38" s="92"/>
      <c r="B38" s="43" t="s">
        <v>15</v>
      </c>
      <c r="C38" s="64" t="s">
        <v>18</v>
      </c>
      <c r="D38" s="43" t="s">
        <v>18</v>
      </c>
      <c r="E38" s="32" t="s">
        <v>113</v>
      </c>
      <c r="G38" s="21">
        <v>0</v>
      </c>
      <c r="H38" s="21">
        <v>0</v>
      </c>
      <c r="I38" s="21">
        <v>24</v>
      </c>
    </row>
    <row r="39" spans="1:9" ht="16.5" customHeight="1" thickBot="1" x14ac:dyDescent="0.35">
      <c r="A39" s="90" t="s">
        <v>12</v>
      </c>
      <c r="B39" s="44" t="s">
        <v>73</v>
      </c>
      <c r="C39" s="47" t="s">
        <v>8</v>
      </c>
      <c r="D39" s="44" t="s">
        <v>8</v>
      </c>
      <c r="E39" s="44" t="s">
        <v>8</v>
      </c>
    </row>
    <row r="40" spans="1:9" ht="16.5" customHeight="1" x14ac:dyDescent="0.3">
      <c r="A40" s="91"/>
      <c r="B40" s="14" t="s">
        <v>14</v>
      </c>
      <c r="C40" s="48" t="s">
        <v>8</v>
      </c>
      <c r="D40" s="14" t="s">
        <v>8</v>
      </c>
      <c r="E40" s="44" t="s">
        <v>8</v>
      </c>
    </row>
    <row r="41" spans="1:9" ht="92.25" customHeight="1" x14ac:dyDescent="0.3">
      <c r="A41" s="91"/>
      <c r="B41" s="14" t="s">
        <v>74</v>
      </c>
      <c r="C41" s="48" t="s">
        <v>18</v>
      </c>
      <c r="D41" s="14" t="s">
        <v>18</v>
      </c>
      <c r="E41" s="73" t="s">
        <v>111</v>
      </c>
    </row>
    <row r="42" spans="1:9" ht="16.5" customHeight="1" x14ac:dyDescent="0.3">
      <c r="A42" s="91"/>
      <c r="B42" s="50" t="s">
        <v>14</v>
      </c>
      <c r="C42" s="51" t="s">
        <v>18</v>
      </c>
      <c r="D42" s="50" t="s">
        <v>18</v>
      </c>
      <c r="E42" s="102" t="s">
        <v>49</v>
      </c>
      <c r="G42" s="21">
        <v>0</v>
      </c>
      <c r="H42" s="21">
        <v>0</v>
      </c>
      <c r="I42" s="21">
        <v>12</v>
      </c>
    </row>
    <row r="43" spans="1:9" ht="16.5" customHeight="1" thickBot="1" x14ac:dyDescent="0.35">
      <c r="A43" s="92"/>
      <c r="B43" s="43" t="s">
        <v>15</v>
      </c>
      <c r="C43" s="64" t="s">
        <v>8</v>
      </c>
      <c r="D43" s="43" t="s">
        <v>8</v>
      </c>
      <c r="E43" s="66" t="s">
        <v>49</v>
      </c>
    </row>
    <row r="44" spans="1:9" ht="17.25" thickBot="1" x14ac:dyDescent="0.35">
      <c r="A44" s="93" t="s">
        <v>15</v>
      </c>
      <c r="B44" s="94"/>
      <c r="C44" s="10" t="s">
        <v>20</v>
      </c>
      <c r="D44" s="11" t="s">
        <v>21</v>
      </c>
      <c r="E44" s="32" t="s">
        <v>115</v>
      </c>
      <c r="G44" s="21">
        <f>SUM(G4:G42)</f>
        <v>66</v>
      </c>
      <c r="H44" s="21">
        <f t="shared" ref="H44:I44" si="0">SUM(H4:H42)</f>
        <v>57</v>
      </c>
      <c r="I44" s="21">
        <f t="shared" si="0"/>
        <v>127</v>
      </c>
    </row>
    <row r="45" spans="1:9" x14ac:dyDescent="0.3">
      <c r="C45" s="89"/>
      <c r="D45" s="89"/>
      <c r="E45" s="52"/>
    </row>
  </sheetData>
  <mergeCells count="15">
    <mergeCell ref="C45:D45"/>
    <mergeCell ref="A1:E1"/>
    <mergeCell ref="A2:A3"/>
    <mergeCell ref="B2:B3"/>
    <mergeCell ref="C2:D2"/>
    <mergeCell ref="E2:E3"/>
    <mergeCell ref="A29:A33"/>
    <mergeCell ref="A34:A38"/>
    <mergeCell ref="A39:A43"/>
    <mergeCell ref="A44:B44"/>
    <mergeCell ref="A9:A13"/>
    <mergeCell ref="A14:A18"/>
    <mergeCell ref="A19:A23"/>
    <mergeCell ref="A24:A28"/>
    <mergeCell ref="A4:A8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I32"/>
  <sheetViews>
    <sheetView topLeftCell="A22" zoomScaleNormal="100" workbookViewId="0">
      <selection activeCell="L28" sqref="L28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customWidth="1"/>
  </cols>
  <sheetData>
    <row r="1" spans="1:9" ht="26.25" customHeight="1" thickBot="1" x14ac:dyDescent="0.35">
      <c r="A1" s="81" t="s">
        <v>88</v>
      </c>
      <c r="B1" s="81"/>
      <c r="C1" s="81"/>
      <c r="D1" s="81"/>
      <c r="E1" s="81"/>
    </row>
    <row r="2" spans="1:9" x14ac:dyDescent="0.3">
      <c r="A2" s="82" t="s">
        <v>3</v>
      </c>
      <c r="B2" s="84" t="s">
        <v>0</v>
      </c>
      <c r="C2" s="82" t="s">
        <v>60</v>
      </c>
      <c r="D2" s="86"/>
      <c r="E2" s="105" t="s">
        <v>59</v>
      </c>
    </row>
    <row r="3" spans="1:9" ht="17.25" thickBot="1" x14ac:dyDescent="0.35">
      <c r="A3" s="83"/>
      <c r="B3" s="85"/>
      <c r="C3" s="2" t="s">
        <v>4</v>
      </c>
      <c r="D3" s="3" t="s">
        <v>5</v>
      </c>
      <c r="E3" s="106"/>
    </row>
    <row r="4" spans="1:9" ht="66" customHeight="1" x14ac:dyDescent="0.3">
      <c r="A4" s="99" t="s">
        <v>6</v>
      </c>
      <c r="B4" s="6" t="s">
        <v>1</v>
      </c>
      <c r="C4" s="61" t="s">
        <v>102</v>
      </c>
      <c r="D4" s="23" t="s">
        <v>103</v>
      </c>
      <c r="E4" s="67"/>
    </row>
    <row r="5" spans="1:9" ht="20.25" customHeight="1" x14ac:dyDescent="0.3">
      <c r="A5" s="96"/>
      <c r="B5" s="7" t="s">
        <v>14</v>
      </c>
      <c r="C5" s="63" t="s">
        <v>58</v>
      </c>
      <c r="D5" s="25" t="s">
        <v>57</v>
      </c>
      <c r="E5" s="68"/>
    </row>
    <row r="6" spans="1:9" ht="49.5" x14ac:dyDescent="0.3">
      <c r="A6" s="96"/>
      <c r="B6" s="4" t="s">
        <v>2</v>
      </c>
      <c r="C6" s="65" t="s">
        <v>56</v>
      </c>
      <c r="D6" s="27" t="s">
        <v>104</v>
      </c>
      <c r="E6" s="36" t="s">
        <v>55</v>
      </c>
    </row>
    <row r="7" spans="1:9" x14ac:dyDescent="0.3">
      <c r="A7" s="96"/>
      <c r="B7" s="4" t="s">
        <v>14</v>
      </c>
      <c r="C7" s="65" t="s">
        <v>16</v>
      </c>
      <c r="D7" s="27" t="s">
        <v>17</v>
      </c>
      <c r="E7" s="36" t="s">
        <v>25</v>
      </c>
    </row>
    <row r="8" spans="1:9" x14ac:dyDescent="0.3">
      <c r="A8" s="97"/>
      <c r="B8" s="14" t="s">
        <v>15</v>
      </c>
      <c r="C8" s="8" t="s">
        <v>54</v>
      </c>
      <c r="D8" s="9" t="s">
        <v>54</v>
      </c>
      <c r="E8" s="33" t="s">
        <v>25</v>
      </c>
      <c r="G8">
        <v>16</v>
      </c>
      <c r="H8">
        <v>16</v>
      </c>
      <c r="I8">
        <v>3</v>
      </c>
    </row>
    <row r="9" spans="1:9" ht="32.25" customHeight="1" x14ac:dyDescent="0.3">
      <c r="A9" s="95" t="s">
        <v>13</v>
      </c>
      <c r="B9" s="4" t="s">
        <v>1</v>
      </c>
      <c r="C9" s="65" t="s">
        <v>53</v>
      </c>
      <c r="D9" s="26" t="s">
        <v>8</v>
      </c>
      <c r="E9" s="69"/>
    </row>
    <row r="10" spans="1:9" ht="15.75" customHeight="1" x14ac:dyDescent="0.3">
      <c r="A10" s="96"/>
      <c r="B10" s="7" t="s">
        <v>14</v>
      </c>
      <c r="C10" s="65" t="s">
        <v>16</v>
      </c>
      <c r="D10" s="25" t="s">
        <v>8</v>
      </c>
      <c r="E10" s="68"/>
    </row>
    <row r="11" spans="1:9" ht="76.5" customHeight="1" x14ac:dyDescent="0.3">
      <c r="A11" s="96"/>
      <c r="B11" s="4" t="s">
        <v>2</v>
      </c>
      <c r="C11" s="65" t="s">
        <v>52</v>
      </c>
      <c r="D11" s="27" t="s">
        <v>51</v>
      </c>
      <c r="E11" s="36" t="s">
        <v>50</v>
      </c>
    </row>
    <row r="12" spans="1:9" ht="19.5" customHeight="1" x14ac:dyDescent="0.3">
      <c r="A12" s="96"/>
      <c r="B12" s="4" t="s">
        <v>14</v>
      </c>
      <c r="C12" s="65" t="s">
        <v>17</v>
      </c>
      <c r="D12" s="27" t="s">
        <v>49</v>
      </c>
      <c r="E12" s="36" t="s">
        <v>25</v>
      </c>
    </row>
    <row r="13" spans="1:9" x14ac:dyDescent="0.3">
      <c r="A13" s="97"/>
      <c r="B13" s="14" t="s">
        <v>15</v>
      </c>
      <c r="C13" s="8" t="s">
        <v>19</v>
      </c>
      <c r="D13" s="9" t="s">
        <v>49</v>
      </c>
      <c r="E13" s="33" t="s">
        <v>25</v>
      </c>
      <c r="G13">
        <v>15</v>
      </c>
      <c r="H13">
        <v>12</v>
      </c>
      <c r="I13">
        <v>3</v>
      </c>
    </row>
    <row r="14" spans="1:9" ht="42.75" customHeight="1" x14ac:dyDescent="0.3">
      <c r="A14" s="95" t="s">
        <v>7</v>
      </c>
      <c r="B14" s="4" t="s">
        <v>1</v>
      </c>
      <c r="C14" s="28" t="s">
        <v>8</v>
      </c>
      <c r="D14" s="26" t="s">
        <v>8</v>
      </c>
      <c r="E14" s="37" t="s">
        <v>48</v>
      </c>
      <c r="F14" s="1"/>
    </row>
    <row r="15" spans="1:9" ht="54" customHeight="1" x14ac:dyDescent="0.3">
      <c r="A15" s="96"/>
      <c r="B15" s="4" t="s">
        <v>2</v>
      </c>
      <c r="C15" s="65" t="s">
        <v>105</v>
      </c>
      <c r="D15" s="27" t="s">
        <v>105</v>
      </c>
      <c r="E15" s="37" t="s">
        <v>47</v>
      </c>
    </row>
    <row r="16" spans="1:9" x14ac:dyDescent="0.3">
      <c r="A16" s="97"/>
      <c r="B16" s="14" t="s">
        <v>15</v>
      </c>
      <c r="C16" s="8" t="s">
        <v>17</v>
      </c>
      <c r="D16" s="9" t="s">
        <v>17</v>
      </c>
      <c r="E16" s="33" t="s">
        <v>49</v>
      </c>
      <c r="G16">
        <v>9</v>
      </c>
      <c r="H16">
        <v>9</v>
      </c>
      <c r="I16">
        <v>12</v>
      </c>
    </row>
    <row r="17" spans="1:9" ht="23.25" customHeight="1" x14ac:dyDescent="0.3">
      <c r="A17" s="95" t="s">
        <v>9</v>
      </c>
      <c r="B17" s="4" t="s">
        <v>1</v>
      </c>
      <c r="C17" s="28" t="s">
        <v>8</v>
      </c>
      <c r="D17" s="26" t="s">
        <v>8</v>
      </c>
      <c r="E17" s="102" t="s">
        <v>46</v>
      </c>
    </row>
    <row r="18" spans="1:9" ht="70.5" customHeight="1" x14ac:dyDescent="0.3">
      <c r="A18" s="96"/>
      <c r="B18" s="4" t="s">
        <v>2</v>
      </c>
      <c r="C18" s="65" t="s">
        <v>45</v>
      </c>
      <c r="D18" s="27" t="s">
        <v>44</v>
      </c>
      <c r="E18" s="37" t="s">
        <v>43</v>
      </c>
    </row>
    <row r="19" spans="1:9" x14ac:dyDescent="0.3">
      <c r="A19" s="97"/>
      <c r="B19" s="14" t="s">
        <v>15</v>
      </c>
      <c r="C19" s="8" t="s">
        <v>17</v>
      </c>
      <c r="D19" s="9" t="s">
        <v>17</v>
      </c>
      <c r="E19" s="33" t="s">
        <v>19</v>
      </c>
      <c r="G19">
        <v>9</v>
      </c>
      <c r="H19">
        <v>9</v>
      </c>
      <c r="I19">
        <v>15</v>
      </c>
    </row>
    <row r="20" spans="1:9" ht="36" customHeight="1" x14ac:dyDescent="0.3">
      <c r="A20" s="95" t="s">
        <v>10</v>
      </c>
      <c r="B20" s="4" t="s">
        <v>1</v>
      </c>
      <c r="C20" s="28" t="s">
        <v>8</v>
      </c>
      <c r="D20" s="26" t="s">
        <v>8</v>
      </c>
      <c r="E20" s="38" t="s">
        <v>42</v>
      </c>
    </row>
    <row r="21" spans="1:9" ht="70.5" customHeight="1" x14ac:dyDescent="0.3">
      <c r="A21" s="96"/>
      <c r="B21" s="4" t="s">
        <v>2</v>
      </c>
      <c r="C21" s="65" t="s">
        <v>107</v>
      </c>
      <c r="D21" s="27" t="s">
        <v>101</v>
      </c>
      <c r="E21" s="37" t="s">
        <v>41</v>
      </c>
    </row>
    <row r="22" spans="1:9" x14ac:dyDescent="0.3">
      <c r="A22" s="97"/>
      <c r="B22" s="14" t="s">
        <v>15</v>
      </c>
      <c r="C22" s="8" t="s">
        <v>17</v>
      </c>
      <c r="D22" s="9" t="s">
        <v>16</v>
      </c>
      <c r="E22" s="33" t="s">
        <v>31</v>
      </c>
      <c r="G22">
        <v>9</v>
      </c>
      <c r="H22">
        <v>6</v>
      </c>
      <c r="I22">
        <v>18</v>
      </c>
    </row>
    <row r="23" spans="1:9" ht="21.75" customHeight="1" x14ac:dyDescent="0.3">
      <c r="A23" s="95" t="s">
        <v>40</v>
      </c>
      <c r="B23" s="4" t="s">
        <v>1</v>
      </c>
      <c r="C23" s="28" t="s">
        <v>8</v>
      </c>
      <c r="D23" s="26" t="s">
        <v>8</v>
      </c>
      <c r="E23" s="102"/>
    </row>
    <row r="24" spans="1:9" ht="75" customHeight="1" x14ac:dyDescent="0.3">
      <c r="A24" s="96"/>
      <c r="B24" s="4" t="s">
        <v>2</v>
      </c>
      <c r="C24" s="65" t="s">
        <v>39</v>
      </c>
      <c r="D24" s="27" t="s">
        <v>38</v>
      </c>
      <c r="E24" s="37" t="s">
        <v>37</v>
      </c>
    </row>
    <row r="25" spans="1:9" x14ac:dyDescent="0.3">
      <c r="A25" s="97"/>
      <c r="B25" s="14" t="s">
        <v>15</v>
      </c>
      <c r="C25" s="8" t="s">
        <v>36</v>
      </c>
      <c r="D25" s="9" t="s">
        <v>35</v>
      </c>
      <c r="E25" s="33" t="s">
        <v>31</v>
      </c>
      <c r="G25">
        <v>8</v>
      </c>
      <c r="H25">
        <v>5</v>
      </c>
      <c r="I25">
        <v>18</v>
      </c>
    </row>
    <row r="26" spans="1:9" ht="29.25" customHeight="1" x14ac:dyDescent="0.3">
      <c r="A26" s="98" t="s">
        <v>11</v>
      </c>
      <c r="B26" s="4" t="s">
        <v>1</v>
      </c>
      <c r="C26" s="28" t="s">
        <v>8</v>
      </c>
      <c r="D26" s="26" t="s">
        <v>8</v>
      </c>
      <c r="E26" s="36"/>
    </row>
    <row r="27" spans="1:9" ht="75" customHeight="1" x14ac:dyDescent="0.3">
      <c r="A27" s="98"/>
      <c r="B27" s="4" t="s">
        <v>2</v>
      </c>
      <c r="C27" s="28" t="s">
        <v>8</v>
      </c>
      <c r="D27" s="26" t="s">
        <v>8</v>
      </c>
      <c r="E27" s="107" t="s">
        <v>34</v>
      </c>
    </row>
    <row r="28" spans="1:9" ht="29.25" customHeight="1" thickBot="1" x14ac:dyDescent="0.35">
      <c r="A28" s="95" t="s">
        <v>12</v>
      </c>
      <c r="B28" s="4" t="s">
        <v>1</v>
      </c>
      <c r="C28" s="5" t="s">
        <v>8</v>
      </c>
      <c r="D28" s="4" t="s">
        <v>8</v>
      </c>
      <c r="E28" s="33" t="s">
        <v>31</v>
      </c>
      <c r="G28">
        <v>0</v>
      </c>
      <c r="H28">
        <v>0</v>
      </c>
      <c r="I28">
        <v>18</v>
      </c>
    </row>
    <row r="29" spans="1:9" ht="140.25" customHeight="1" x14ac:dyDescent="0.3">
      <c r="A29" s="96"/>
      <c r="B29" s="13" t="s">
        <v>2</v>
      </c>
      <c r="C29" s="12" t="s">
        <v>8</v>
      </c>
      <c r="D29" s="13" t="s">
        <v>8</v>
      </c>
      <c r="E29" s="108" t="s">
        <v>117</v>
      </c>
    </row>
    <row r="30" spans="1:9" ht="33.75" customHeight="1" x14ac:dyDescent="0.3">
      <c r="A30" s="97"/>
      <c r="B30" s="13" t="s">
        <v>15</v>
      </c>
      <c r="C30" s="12">
        <v>0</v>
      </c>
      <c r="D30" s="13">
        <v>0</v>
      </c>
      <c r="E30" s="109" t="s">
        <v>113</v>
      </c>
      <c r="G30">
        <v>0</v>
      </c>
      <c r="H30">
        <v>0</v>
      </c>
      <c r="I30">
        <v>24</v>
      </c>
    </row>
    <row r="31" spans="1:9" ht="17.25" thickBot="1" x14ac:dyDescent="0.35">
      <c r="A31" s="75" t="s">
        <v>15</v>
      </c>
      <c r="B31" s="76"/>
      <c r="C31" s="10" t="s">
        <v>20</v>
      </c>
      <c r="D31" s="11" t="s">
        <v>21</v>
      </c>
      <c r="E31" s="32" t="s">
        <v>118</v>
      </c>
      <c r="G31">
        <f>SUM(G4:G30)</f>
        <v>66</v>
      </c>
      <c r="H31">
        <f t="shared" ref="H31:I31" si="0">SUM(H4:H30)</f>
        <v>57</v>
      </c>
      <c r="I31">
        <f t="shared" si="0"/>
        <v>111</v>
      </c>
    </row>
    <row r="32" spans="1:9" x14ac:dyDescent="0.3">
      <c r="E32" s="41"/>
    </row>
  </sheetData>
  <mergeCells count="14">
    <mergeCell ref="A4:A8"/>
    <mergeCell ref="A1:E1"/>
    <mergeCell ref="A2:A3"/>
    <mergeCell ref="B2:B3"/>
    <mergeCell ref="C2:D2"/>
    <mergeCell ref="E2:E3"/>
    <mergeCell ref="A31:B31"/>
    <mergeCell ref="A9:A13"/>
    <mergeCell ref="A14:A16"/>
    <mergeCell ref="A17:A19"/>
    <mergeCell ref="A20:A22"/>
    <mergeCell ref="A23:A25"/>
    <mergeCell ref="A26:A27"/>
    <mergeCell ref="A28:A30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81BA5-5754-4FBB-ABB5-7886EBB9BB7A}">
  <sheetPr>
    <tabColor rgb="FF00B050"/>
  </sheetPr>
  <dimension ref="A1:E45"/>
  <sheetViews>
    <sheetView topLeftCell="A28" workbookViewId="0">
      <selection activeCell="H43" sqref="H43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33" style="21" customWidth="1"/>
  </cols>
  <sheetData>
    <row r="1" spans="1:5" ht="18" thickBot="1" x14ac:dyDescent="0.35">
      <c r="A1" s="81" t="s">
        <v>93</v>
      </c>
      <c r="B1" s="81"/>
      <c r="C1" s="81"/>
      <c r="D1" s="81"/>
      <c r="E1" s="81"/>
    </row>
    <row r="2" spans="1:5" x14ac:dyDescent="0.3">
      <c r="A2" s="82" t="s">
        <v>3</v>
      </c>
      <c r="B2" s="84" t="s">
        <v>0</v>
      </c>
      <c r="C2" s="82" t="s">
        <v>60</v>
      </c>
      <c r="D2" s="86"/>
      <c r="E2" s="87" t="s">
        <v>59</v>
      </c>
    </row>
    <row r="3" spans="1:5" ht="17.25" thickBot="1" x14ac:dyDescent="0.35">
      <c r="A3" s="83"/>
      <c r="B3" s="85"/>
      <c r="C3" s="20" t="s">
        <v>4</v>
      </c>
      <c r="D3" s="19" t="s">
        <v>5</v>
      </c>
      <c r="E3" s="88"/>
    </row>
    <row r="4" spans="1:5" ht="66" customHeight="1" x14ac:dyDescent="0.3">
      <c r="A4" s="99" t="s">
        <v>6</v>
      </c>
      <c r="B4" s="18" t="s">
        <v>1</v>
      </c>
      <c r="C4" s="61" t="s">
        <v>102</v>
      </c>
      <c r="D4" s="23" t="s">
        <v>103</v>
      </c>
      <c r="E4" s="54"/>
    </row>
    <row r="5" spans="1:5" ht="17.25" customHeight="1" thickBot="1" x14ac:dyDescent="0.35">
      <c r="A5" s="96"/>
      <c r="B5" s="16" t="s">
        <v>14</v>
      </c>
      <c r="C5" s="65" t="s">
        <v>58</v>
      </c>
      <c r="D5" s="27" t="s">
        <v>57</v>
      </c>
      <c r="E5" s="55"/>
    </row>
    <row r="6" spans="1:5" ht="66" x14ac:dyDescent="0.3">
      <c r="A6" s="96"/>
      <c r="B6" s="17" t="s">
        <v>2</v>
      </c>
      <c r="C6" s="65" t="s">
        <v>61</v>
      </c>
      <c r="D6" s="27" t="s">
        <v>110</v>
      </c>
      <c r="E6" s="56" t="s">
        <v>95</v>
      </c>
    </row>
    <row r="7" spans="1:5" x14ac:dyDescent="0.3">
      <c r="A7" s="96"/>
      <c r="B7" s="17" t="s">
        <v>14</v>
      </c>
      <c r="C7" s="65" t="s">
        <v>16</v>
      </c>
      <c r="D7" s="27" t="s">
        <v>17</v>
      </c>
      <c r="E7" s="57" t="s">
        <v>16</v>
      </c>
    </row>
    <row r="8" spans="1:5" x14ac:dyDescent="0.3">
      <c r="A8" s="97"/>
      <c r="B8" s="15" t="s">
        <v>15</v>
      </c>
      <c r="C8" s="8" t="s">
        <v>54</v>
      </c>
      <c r="D8" s="9" t="s">
        <v>54</v>
      </c>
      <c r="E8" s="40" t="s">
        <v>16</v>
      </c>
    </row>
    <row r="9" spans="1:5" ht="33" x14ac:dyDescent="0.3">
      <c r="A9" s="95" t="s">
        <v>13</v>
      </c>
      <c r="B9" s="17" t="s">
        <v>1</v>
      </c>
      <c r="C9" s="65" t="s">
        <v>53</v>
      </c>
      <c r="D9" s="26" t="s">
        <v>8</v>
      </c>
      <c r="E9" s="57"/>
    </row>
    <row r="10" spans="1:5" ht="14.25" customHeight="1" x14ac:dyDescent="0.3">
      <c r="A10" s="96"/>
      <c r="B10" s="16" t="s">
        <v>14</v>
      </c>
      <c r="C10" s="65" t="s">
        <v>16</v>
      </c>
      <c r="D10" s="27" t="s">
        <v>8</v>
      </c>
      <c r="E10" s="58"/>
    </row>
    <row r="11" spans="1:5" ht="73.5" customHeight="1" x14ac:dyDescent="0.3">
      <c r="A11" s="96"/>
      <c r="B11" s="17" t="s">
        <v>2</v>
      </c>
      <c r="C11" s="65" t="s">
        <v>76</v>
      </c>
      <c r="D11" s="27" t="s">
        <v>77</v>
      </c>
      <c r="E11" s="53" t="s">
        <v>78</v>
      </c>
    </row>
    <row r="12" spans="1:5" x14ac:dyDescent="0.3">
      <c r="A12" s="96"/>
      <c r="B12" s="17" t="s">
        <v>14</v>
      </c>
      <c r="C12" s="65" t="s">
        <v>17</v>
      </c>
      <c r="D12" s="27" t="s">
        <v>49</v>
      </c>
      <c r="E12" s="57" t="s">
        <v>35</v>
      </c>
    </row>
    <row r="13" spans="1:5" x14ac:dyDescent="0.3">
      <c r="A13" s="97"/>
      <c r="B13" s="15" t="s">
        <v>15</v>
      </c>
      <c r="C13" s="8" t="s">
        <v>19</v>
      </c>
      <c r="D13" s="9" t="s">
        <v>49</v>
      </c>
      <c r="E13" s="40" t="s">
        <v>35</v>
      </c>
    </row>
    <row r="14" spans="1:5" ht="49.5" x14ac:dyDescent="0.3">
      <c r="A14" s="95" t="s">
        <v>7</v>
      </c>
      <c r="B14" s="17" t="s">
        <v>1</v>
      </c>
      <c r="C14" s="28" t="s">
        <v>8</v>
      </c>
      <c r="D14" s="26" t="s">
        <v>8</v>
      </c>
      <c r="E14" s="53" t="s">
        <v>96</v>
      </c>
    </row>
    <row r="15" spans="1:5" x14ac:dyDescent="0.3">
      <c r="A15" s="96"/>
      <c r="B15" s="17" t="s">
        <v>14</v>
      </c>
      <c r="C15" s="65" t="s">
        <v>8</v>
      </c>
      <c r="D15" s="27" t="s">
        <v>8</v>
      </c>
      <c r="E15" s="40" t="s">
        <v>17</v>
      </c>
    </row>
    <row r="16" spans="1:5" ht="96" customHeight="1" x14ac:dyDescent="0.3">
      <c r="A16" s="96"/>
      <c r="B16" s="17" t="s">
        <v>2</v>
      </c>
      <c r="C16" s="65" t="s">
        <v>105</v>
      </c>
      <c r="D16" s="27" t="s">
        <v>105</v>
      </c>
      <c r="E16" s="53" t="s">
        <v>92</v>
      </c>
    </row>
    <row r="17" spans="1:5" x14ac:dyDescent="0.3">
      <c r="A17" s="96"/>
      <c r="B17" s="17" t="s">
        <v>14</v>
      </c>
      <c r="C17" s="65" t="s">
        <v>17</v>
      </c>
      <c r="D17" s="27" t="s">
        <v>17</v>
      </c>
      <c r="E17" s="57" t="s">
        <v>49</v>
      </c>
    </row>
    <row r="18" spans="1:5" x14ac:dyDescent="0.3">
      <c r="A18" s="97"/>
      <c r="B18" s="15" t="s">
        <v>15</v>
      </c>
      <c r="C18" s="8" t="s">
        <v>17</v>
      </c>
      <c r="D18" s="9" t="s">
        <v>17</v>
      </c>
      <c r="E18" s="40" t="s">
        <v>29</v>
      </c>
    </row>
    <row r="19" spans="1:5" x14ac:dyDescent="0.3">
      <c r="A19" s="95" t="s">
        <v>9</v>
      </c>
      <c r="B19" s="17" t="s">
        <v>1</v>
      </c>
      <c r="C19" s="28" t="s">
        <v>8</v>
      </c>
      <c r="D19" s="26" t="s">
        <v>8</v>
      </c>
      <c r="E19" s="59" t="s">
        <v>91</v>
      </c>
    </row>
    <row r="20" spans="1:5" x14ac:dyDescent="0.3">
      <c r="A20" s="96"/>
      <c r="B20" s="17" t="s">
        <v>14</v>
      </c>
      <c r="C20" s="65" t="s">
        <v>8</v>
      </c>
      <c r="D20" s="27" t="s">
        <v>8</v>
      </c>
      <c r="E20" s="57" t="s">
        <v>25</v>
      </c>
    </row>
    <row r="21" spans="1:5" ht="108.75" customHeight="1" x14ac:dyDescent="0.3">
      <c r="A21" s="96"/>
      <c r="B21" s="17" t="s">
        <v>2</v>
      </c>
      <c r="C21" s="65" t="s">
        <v>79</v>
      </c>
      <c r="D21" s="27" t="s">
        <v>80</v>
      </c>
      <c r="E21" s="53" t="s">
        <v>97</v>
      </c>
    </row>
    <row r="22" spans="1:5" x14ac:dyDescent="0.3">
      <c r="A22" s="96"/>
      <c r="B22" s="17" t="s">
        <v>14</v>
      </c>
      <c r="C22" s="8" t="s">
        <v>17</v>
      </c>
      <c r="D22" s="9" t="s">
        <v>17</v>
      </c>
      <c r="E22" s="57" t="s">
        <v>28</v>
      </c>
    </row>
    <row r="23" spans="1:5" x14ac:dyDescent="0.3">
      <c r="A23" s="97"/>
      <c r="B23" s="15" t="s">
        <v>15</v>
      </c>
      <c r="C23" s="8" t="s">
        <v>17</v>
      </c>
      <c r="D23" s="9" t="s">
        <v>17</v>
      </c>
      <c r="E23" s="40" t="s">
        <v>81</v>
      </c>
    </row>
    <row r="24" spans="1:5" ht="24.75" customHeight="1" x14ac:dyDescent="0.3">
      <c r="A24" s="95" t="s">
        <v>10</v>
      </c>
      <c r="B24" s="17" t="s">
        <v>1</v>
      </c>
      <c r="C24" s="28" t="s">
        <v>8</v>
      </c>
      <c r="D24" s="26" t="s">
        <v>8</v>
      </c>
      <c r="E24" s="57"/>
    </row>
    <row r="25" spans="1:5" x14ac:dyDescent="0.3">
      <c r="A25" s="96"/>
      <c r="B25" s="16" t="s">
        <v>14</v>
      </c>
      <c r="C25" s="28"/>
      <c r="D25" s="26"/>
      <c r="E25" s="57"/>
    </row>
    <row r="26" spans="1:5" ht="123" customHeight="1" x14ac:dyDescent="0.3">
      <c r="A26" s="96"/>
      <c r="B26" s="17" t="s">
        <v>2</v>
      </c>
      <c r="C26" s="65" t="s">
        <v>107</v>
      </c>
      <c r="D26" s="27" t="s">
        <v>101</v>
      </c>
      <c r="E26" s="53" t="s">
        <v>98</v>
      </c>
    </row>
    <row r="27" spans="1:5" x14ac:dyDescent="0.3">
      <c r="A27" s="96"/>
      <c r="B27" s="17" t="s">
        <v>14</v>
      </c>
      <c r="C27" s="65" t="s">
        <v>17</v>
      </c>
      <c r="D27" s="27" t="s">
        <v>16</v>
      </c>
      <c r="E27" s="57" t="s">
        <v>29</v>
      </c>
    </row>
    <row r="28" spans="1:5" x14ac:dyDescent="0.3">
      <c r="A28" s="97"/>
      <c r="B28" s="15" t="s">
        <v>15</v>
      </c>
      <c r="C28" s="8" t="s">
        <v>17</v>
      </c>
      <c r="D28" s="9" t="s">
        <v>16</v>
      </c>
      <c r="E28" s="40" t="s">
        <v>29</v>
      </c>
    </row>
    <row r="29" spans="1:5" x14ac:dyDescent="0.3">
      <c r="A29" s="95" t="s">
        <v>40</v>
      </c>
      <c r="B29" s="17" t="s">
        <v>1</v>
      </c>
      <c r="C29" s="28" t="s">
        <v>8</v>
      </c>
      <c r="D29" s="26" t="s">
        <v>8</v>
      </c>
      <c r="E29" s="40" t="s">
        <v>90</v>
      </c>
    </row>
    <row r="30" spans="1:5" x14ac:dyDescent="0.3">
      <c r="A30" s="96"/>
      <c r="B30" s="16" t="s">
        <v>14</v>
      </c>
      <c r="C30" s="28" t="s">
        <v>8</v>
      </c>
      <c r="D30" s="26" t="s">
        <v>8</v>
      </c>
      <c r="E30" s="57" t="s">
        <v>25</v>
      </c>
    </row>
    <row r="31" spans="1:5" ht="110.25" customHeight="1" x14ac:dyDescent="0.3">
      <c r="A31" s="96"/>
      <c r="B31" s="17" t="s">
        <v>2</v>
      </c>
      <c r="C31" s="65" t="s">
        <v>82</v>
      </c>
      <c r="D31" s="27" t="s">
        <v>86</v>
      </c>
      <c r="E31" s="53" t="s">
        <v>99</v>
      </c>
    </row>
    <row r="32" spans="1:5" x14ac:dyDescent="0.3">
      <c r="A32" s="96"/>
      <c r="B32" s="16" t="s">
        <v>14</v>
      </c>
      <c r="C32" s="8" t="s">
        <v>36</v>
      </c>
      <c r="D32" s="9" t="s">
        <v>35</v>
      </c>
      <c r="E32" s="57" t="s">
        <v>31</v>
      </c>
    </row>
    <row r="33" spans="1:5" x14ac:dyDescent="0.3">
      <c r="A33" s="97"/>
      <c r="B33" s="15" t="s">
        <v>15</v>
      </c>
      <c r="C33" s="8" t="s">
        <v>36</v>
      </c>
      <c r="D33" s="9" t="s">
        <v>35</v>
      </c>
      <c r="E33" s="40" t="s">
        <v>29</v>
      </c>
    </row>
    <row r="34" spans="1:5" ht="16.5" customHeight="1" x14ac:dyDescent="0.3">
      <c r="A34" s="95" t="s">
        <v>11</v>
      </c>
      <c r="B34" s="17" t="s">
        <v>1</v>
      </c>
      <c r="C34" s="28" t="s">
        <v>8</v>
      </c>
      <c r="D34" s="26" t="s">
        <v>8</v>
      </c>
      <c r="E34" s="57" t="s">
        <v>8</v>
      </c>
    </row>
    <row r="35" spans="1:5" x14ac:dyDescent="0.3">
      <c r="A35" s="96"/>
      <c r="B35" s="16" t="s">
        <v>14</v>
      </c>
      <c r="C35" s="28" t="s">
        <v>8</v>
      </c>
      <c r="D35" s="26" t="s">
        <v>8</v>
      </c>
      <c r="E35" s="57" t="s">
        <v>8</v>
      </c>
    </row>
    <row r="36" spans="1:5" ht="75.75" customHeight="1" x14ac:dyDescent="0.3">
      <c r="A36" s="96"/>
      <c r="B36" s="17" t="s">
        <v>2</v>
      </c>
      <c r="C36" s="28" t="s">
        <v>8</v>
      </c>
      <c r="D36" s="26" t="s">
        <v>8</v>
      </c>
      <c r="E36" s="53" t="s">
        <v>83</v>
      </c>
    </row>
    <row r="37" spans="1:5" x14ac:dyDescent="0.3">
      <c r="A37" s="96"/>
      <c r="B37" s="16" t="s">
        <v>14</v>
      </c>
      <c r="C37" s="28" t="s">
        <v>8</v>
      </c>
      <c r="D37" s="26" t="s">
        <v>8</v>
      </c>
      <c r="E37" s="57" t="s">
        <v>84</v>
      </c>
    </row>
    <row r="38" spans="1:5" x14ac:dyDescent="0.3">
      <c r="A38" s="97"/>
      <c r="B38" s="15" t="s">
        <v>15</v>
      </c>
      <c r="C38" s="8" t="s">
        <v>8</v>
      </c>
      <c r="D38" s="9" t="s">
        <v>8</v>
      </c>
      <c r="E38" s="40" t="s">
        <v>84</v>
      </c>
    </row>
    <row r="39" spans="1:5" x14ac:dyDescent="0.3">
      <c r="A39" s="98" t="s">
        <v>12</v>
      </c>
      <c r="B39" s="17" t="s">
        <v>1</v>
      </c>
      <c r="C39" s="5" t="s">
        <v>8</v>
      </c>
      <c r="D39" s="4" t="s">
        <v>8</v>
      </c>
      <c r="E39" s="57" t="s">
        <v>8</v>
      </c>
    </row>
    <row r="40" spans="1:5" x14ac:dyDescent="0.3">
      <c r="A40" s="98"/>
      <c r="B40" s="16" t="s">
        <v>14</v>
      </c>
      <c r="C40" s="5" t="s">
        <v>8</v>
      </c>
      <c r="D40" s="4" t="s">
        <v>8</v>
      </c>
      <c r="E40" s="57" t="s">
        <v>8</v>
      </c>
    </row>
    <row r="41" spans="1:5" ht="74.25" customHeight="1" x14ac:dyDescent="0.3">
      <c r="A41" s="98"/>
      <c r="B41" s="17" t="s">
        <v>2</v>
      </c>
      <c r="C41" s="5"/>
      <c r="D41" s="4"/>
      <c r="E41" s="53" t="s">
        <v>100</v>
      </c>
    </row>
    <row r="42" spans="1:5" x14ac:dyDescent="0.3">
      <c r="A42" s="98"/>
      <c r="B42" s="16" t="s">
        <v>14</v>
      </c>
      <c r="C42" s="5" t="s">
        <v>8</v>
      </c>
      <c r="D42" s="4" t="s">
        <v>8</v>
      </c>
      <c r="E42" s="57" t="s">
        <v>17</v>
      </c>
    </row>
    <row r="43" spans="1:5" x14ac:dyDescent="0.3">
      <c r="A43" s="98"/>
      <c r="B43" s="15" t="s">
        <v>15</v>
      </c>
      <c r="C43" s="8" t="s">
        <v>8</v>
      </c>
      <c r="D43" s="9" t="s">
        <v>8</v>
      </c>
      <c r="E43" s="40" t="s">
        <v>17</v>
      </c>
    </row>
    <row r="44" spans="1:5" ht="17.25" thickBot="1" x14ac:dyDescent="0.35">
      <c r="A44" s="100" t="s">
        <v>15</v>
      </c>
      <c r="B44" s="101"/>
      <c r="C44" s="10" t="s">
        <v>20</v>
      </c>
      <c r="D44" s="11" t="s">
        <v>21</v>
      </c>
      <c r="E44" s="60" t="s">
        <v>85</v>
      </c>
    </row>
    <row r="45" spans="1:5" ht="29.25" customHeight="1" x14ac:dyDescent="0.3">
      <c r="A45" s="39"/>
    </row>
  </sheetData>
  <mergeCells count="14">
    <mergeCell ref="A39:A43"/>
    <mergeCell ref="A44:B44"/>
    <mergeCell ref="A9:A13"/>
    <mergeCell ref="A14:A18"/>
    <mergeCell ref="A19:A23"/>
    <mergeCell ref="A24:A28"/>
    <mergeCell ref="A29:A33"/>
    <mergeCell ref="A34:A38"/>
    <mergeCell ref="A4:A8"/>
    <mergeCell ref="A1:E1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수학과(완)</vt:lpstr>
      <vt:lpstr>전자바이오물리(완)</vt:lpstr>
      <vt:lpstr>화학과(완)</vt:lpstr>
      <vt:lpstr>스포츠융합과학과(완)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adrian kim</cp:lastModifiedBy>
  <cp:lastPrinted>2022-05-13T08:29:16Z</cp:lastPrinted>
  <dcterms:created xsi:type="dcterms:W3CDTF">2022-05-09T01:11:07Z</dcterms:created>
  <dcterms:modified xsi:type="dcterms:W3CDTF">2026-07-15T04:59:10Z</dcterms:modified>
</cp:coreProperties>
</file>